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%HXC12" sheetId="2" r:id="rId1"/>
    <sheet name="Res" sheetId="1" r:id="rId2"/>
  </sheets>
  <calcPr calcId="152511"/>
</workbook>
</file>

<file path=xl/calcChain.xml><?xml version="1.0" encoding="utf-8"?>
<calcChain xmlns="http://schemas.openxmlformats.org/spreadsheetml/2006/main">
  <c r="D16" i="1" l="1"/>
  <c r="D17" i="1"/>
  <c r="D3" i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<sst xmlns="http://schemas.openxmlformats.org/spreadsheetml/2006/main" count="4" uniqueCount="4">
  <si>
    <t>Quemado (GWd/mT)</t>
  </si>
  <si>
    <t xml:space="preserve">Keff ARO </t>
  </si>
  <si>
    <t xml:space="preserve">Keff </t>
  </si>
  <si>
    <t xml:space="preserve">HX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</si>
</sst>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%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1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164" fontId="0" fillId="4" borderId="2" xfId="0" applyNumberFormat="1" applyFill="1" applyBorder="1"/>
    <xf numFmtId="164" fontId="0" fillId="4" borderId="3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0" fontId="0" fillId="5" borderId="1" xfId="0" applyFill="1" applyBorder="1"/>
    <xf numFmtId="165" fontId="0" fillId="5" borderId="2" xfId="0" applyNumberFormat="1" applyFill="1" applyBorder="1"/>
    <xf numFmtId="165" fontId="0" fillId="5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%HXC12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Keff ARO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Res!$B$3:$B$16</c:f>
              <c:numCache>
                <c:formatCode>0.00000</c:formatCode>
                <c:ptCount val="14"/>
                <c:pt idx="0">
                  <c:v>1.0114623333333299</c:v>
                </c:pt>
                <c:pt idx="1">
                  <c:v>1.010561</c:v>
                </c:pt>
                <c:pt idx="2">
                  <c:v>1.008893</c:v>
                </c:pt>
                <c:pt idx="3">
                  <c:v>1.008375</c:v>
                </c:pt>
                <c:pt idx="4">
                  <c:v>1.0073989999999999</c:v>
                </c:pt>
                <c:pt idx="5">
                  <c:v>1.0066090000000001</c:v>
                </c:pt>
                <c:pt idx="6">
                  <c:v>1.0056959999999999</c:v>
                </c:pt>
                <c:pt idx="7">
                  <c:v>1.005012</c:v>
                </c:pt>
                <c:pt idx="8">
                  <c:v>1.004516</c:v>
                </c:pt>
                <c:pt idx="9">
                  <c:v>1.004114</c:v>
                </c:pt>
                <c:pt idx="10">
                  <c:v>1.0035689999999999</c:v>
                </c:pt>
                <c:pt idx="11">
                  <c:v>1.0027269999999999</c:v>
                </c:pt>
                <c:pt idx="12">
                  <c:v>1.001314</c:v>
                </c:pt>
                <c:pt idx="13">
                  <c:v>0.99900509999999998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Res!$C$2</c:f>
              <c:strCache>
                <c:ptCount val="1"/>
                <c:pt idx="0">
                  <c:v>Keff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Res!$C$3:$C$16</c:f>
              <c:numCache>
                <c:formatCode>0.00000</c:formatCode>
                <c:ptCount val="14"/>
                <c:pt idx="0">
                  <c:v>0.97891220000000001</c:v>
                </c:pt>
                <c:pt idx="1">
                  <c:v>0.99070190000000002</c:v>
                </c:pt>
                <c:pt idx="2">
                  <c:v>0.99257649999999997</c:v>
                </c:pt>
                <c:pt idx="3">
                  <c:v>0.99057949999999995</c:v>
                </c:pt>
                <c:pt idx="4">
                  <c:v>0.99045369999999999</c:v>
                </c:pt>
                <c:pt idx="5">
                  <c:v>0.99098010000000003</c:v>
                </c:pt>
                <c:pt idx="6">
                  <c:v>0.99026729999999996</c:v>
                </c:pt>
                <c:pt idx="7">
                  <c:v>0.98972079999999996</c:v>
                </c:pt>
                <c:pt idx="8">
                  <c:v>0.98825399999999997</c:v>
                </c:pt>
                <c:pt idx="9">
                  <c:v>0.98781249999999998</c:v>
                </c:pt>
                <c:pt idx="10">
                  <c:v>0.98736349999999995</c:v>
                </c:pt>
                <c:pt idx="11">
                  <c:v>0.98782130000000001</c:v>
                </c:pt>
                <c:pt idx="12">
                  <c:v>0.98832240000000005</c:v>
                </c:pt>
                <c:pt idx="13">
                  <c:v>0.99148259999999999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25936"/>
        <c:axId val="194424848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HX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Res!$D$3:$D$16</c:f>
              <c:numCache>
                <c:formatCode>0.00000%</c:formatCode>
                <c:ptCount val="14"/>
                <c:pt idx="0">
                  <c:v>3.25501333333299E-2</c:v>
                </c:pt>
                <c:pt idx="1">
                  <c:v>1.9859100000000018E-2</c:v>
                </c:pt>
                <c:pt idx="2">
                  <c:v>1.6316500000000067E-2</c:v>
                </c:pt>
                <c:pt idx="3">
                  <c:v>1.7795500000000075E-2</c:v>
                </c:pt>
                <c:pt idx="4">
                  <c:v>1.6945299999999941E-2</c:v>
                </c:pt>
                <c:pt idx="5">
                  <c:v>1.5628900000000057E-2</c:v>
                </c:pt>
                <c:pt idx="6">
                  <c:v>1.5428699999999962E-2</c:v>
                </c:pt>
                <c:pt idx="7">
                  <c:v>1.529120000000006E-2</c:v>
                </c:pt>
                <c:pt idx="8">
                  <c:v>1.6261999999999999E-2</c:v>
                </c:pt>
                <c:pt idx="9">
                  <c:v>1.6301499999999969E-2</c:v>
                </c:pt>
                <c:pt idx="10">
                  <c:v>1.6205499999999984E-2</c:v>
                </c:pt>
                <c:pt idx="11">
                  <c:v>1.4905699999999911E-2</c:v>
                </c:pt>
                <c:pt idx="12">
                  <c:v>1.2991599999999992E-2</c:v>
                </c:pt>
                <c:pt idx="13">
                  <c:v>7.5224999999999875E-3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23760"/>
        <c:axId val="194426480"/>
      </c:scatterChart>
      <c:valAx>
        <c:axId val="19442593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Quemado 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4424848"/>
        <c:crosses val="autoZero"/>
        <c:crossBetween val="midCat"/>
        <c:majorUnit val="1"/>
      </c:valAx>
      <c:valAx>
        <c:axId val="19442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 eff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4425936"/>
        <c:crosses val="autoZero"/>
        <c:crossBetween val="midCat"/>
      </c:valAx>
      <c:valAx>
        <c:axId val="194426480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4423760"/>
        <c:crosses val="max"/>
        <c:crossBetween val="midCat"/>
      </c:valAx>
      <c:valAx>
        <c:axId val="19442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4426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workbookViewId="0">
      <selection activeCell="D3" sqref="D3:D17"/>
    </sheetView>
  </sheetViews>
  <sheetFormatPr baseColWidth="10" defaultColWidth="9.140625" defaultRowHeight="15" x14ac:dyDescent="0.25"/>
  <cols>
    <col min="1" max="1" width="19.5703125" bestFit="1" customWidth="1"/>
    <col min="2" max="2" width="12.5703125" bestFit="1" customWidth="1"/>
    <col min="3" max="3" width="8.28515625" bestFit="1" customWidth="1"/>
    <col min="4" max="4" width="9.85546875" bestFit="1" customWidth="1"/>
  </cols>
  <sheetData>
    <row r="2" spans="1:12" x14ac:dyDescent="0.25">
      <c r="A2" s="3" t="s">
        <v>0</v>
      </c>
      <c r="B2" s="2" t="s">
        <v>1</v>
      </c>
      <c r="C2" s="6" t="s">
        <v>2</v>
      </c>
      <c r="D2" s="11" t="s">
        <v>3</v>
      </c>
      <c r="I2" s="1"/>
      <c r="J2" s="1"/>
      <c r="K2" s="1"/>
      <c r="L2" s="1"/>
    </row>
    <row r="3" spans="1:12" x14ac:dyDescent="0.25">
      <c r="A3" s="4">
        <v>0</v>
      </c>
      <c r="B3" s="9">
        <v>1.0114623333333299</v>
      </c>
      <c r="C3" s="7">
        <v>0.97891220000000001</v>
      </c>
      <c r="D3" s="12">
        <f>(B3-C3)</f>
        <v>3.25501333333299E-2</v>
      </c>
      <c r="H3" s="1"/>
      <c r="I3" s="1"/>
      <c r="J3" s="1"/>
      <c r="K3" s="1"/>
      <c r="L3" s="1"/>
    </row>
    <row r="4" spans="1:12" x14ac:dyDescent="0.25">
      <c r="A4" s="4">
        <v>0.2</v>
      </c>
      <c r="B4" s="9">
        <v>1.010561</v>
      </c>
      <c r="C4" s="7">
        <v>0.99070190000000002</v>
      </c>
      <c r="D4" s="12">
        <f t="shared" ref="D4:D17" si="0">B4-C4</f>
        <v>1.9859100000000018E-2</v>
      </c>
      <c r="H4" s="1"/>
      <c r="I4" s="1"/>
      <c r="J4" s="1"/>
      <c r="K4" s="1"/>
      <c r="L4" s="1"/>
    </row>
    <row r="5" spans="1:12" x14ac:dyDescent="0.25">
      <c r="A5" s="4">
        <v>1</v>
      </c>
      <c r="B5" s="9">
        <v>1.008893</v>
      </c>
      <c r="C5" s="7">
        <v>0.99257649999999997</v>
      </c>
      <c r="D5" s="12">
        <f t="shared" si="0"/>
        <v>1.6316500000000067E-2</v>
      </c>
      <c r="H5" s="1"/>
      <c r="I5" s="1"/>
      <c r="J5" s="1"/>
      <c r="K5" s="1"/>
      <c r="L5" s="1"/>
    </row>
    <row r="6" spans="1:12" x14ac:dyDescent="0.25">
      <c r="A6" s="4">
        <v>2</v>
      </c>
      <c r="B6" s="9">
        <v>1.008375</v>
      </c>
      <c r="C6" s="7">
        <v>0.99057949999999995</v>
      </c>
      <c r="D6" s="12">
        <f t="shared" si="0"/>
        <v>1.7795500000000075E-2</v>
      </c>
      <c r="H6" s="1"/>
      <c r="I6" s="1"/>
      <c r="J6" s="1"/>
      <c r="K6" s="1"/>
      <c r="L6" s="1"/>
    </row>
    <row r="7" spans="1:12" x14ac:dyDescent="0.25">
      <c r="A7" s="4">
        <v>3</v>
      </c>
      <c r="B7" s="9">
        <v>1.0073989999999999</v>
      </c>
      <c r="C7" s="7">
        <v>0.99045369999999999</v>
      </c>
      <c r="D7" s="12">
        <f t="shared" si="0"/>
        <v>1.6945299999999941E-2</v>
      </c>
      <c r="H7" s="1"/>
      <c r="I7" s="1"/>
      <c r="J7" s="1"/>
      <c r="K7" s="1"/>
      <c r="L7" s="1"/>
    </row>
    <row r="8" spans="1:12" x14ac:dyDescent="0.25">
      <c r="A8" s="4">
        <v>4</v>
      </c>
      <c r="B8" s="9">
        <v>1.0066090000000001</v>
      </c>
      <c r="C8" s="7">
        <v>0.99098010000000003</v>
      </c>
      <c r="D8" s="12">
        <f t="shared" si="0"/>
        <v>1.5628900000000057E-2</v>
      </c>
      <c r="H8" s="1"/>
      <c r="I8" s="1"/>
      <c r="J8" s="1"/>
      <c r="K8" s="1"/>
      <c r="L8" s="1"/>
    </row>
    <row r="9" spans="1:12" x14ac:dyDescent="0.25">
      <c r="A9" s="4">
        <v>5</v>
      </c>
      <c r="B9" s="9">
        <v>1.0056959999999999</v>
      </c>
      <c r="C9" s="7">
        <v>0.99026729999999996</v>
      </c>
      <c r="D9" s="12">
        <f t="shared" si="0"/>
        <v>1.5428699999999962E-2</v>
      </c>
      <c r="H9" s="1"/>
      <c r="I9" s="1"/>
      <c r="J9" s="1"/>
      <c r="K9" s="1"/>
      <c r="L9" s="1"/>
    </row>
    <row r="10" spans="1:12" x14ac:dyDescent="0.25">
      <c r="A10" s="4">
        <v>6</v>
      </c>
      <c r="B10" s="9">
        <v>1.005012</v>
      </c>
      <c r="C10" s="7">
        <v>0.98972079999999996</v>
      </c>
      <c r="D10" s="12">
        <f t="shared" si="0"/>
        <v>1.529120000000006E-2</v>
      </c>
      <c r="H10" s="1"/>
      <c r="I10" s="1"/>
      <c r="J10" s="1"/>
      <c r="K10" s="1"/>
      <c r="L10" s="1"/>
    </row>
    <row r="11" spans="1:12" x14ac:dyDescent="0.25">
      <c r="A11" s="4">
        <v>7</v>
      </c>
      <c r="B11" s="9">
        <v>1.004516</v>
      </c>
      <c r="C11" s="7">
        <v>0.98825399999999997</v>
      </c>
      <c r="D11" s="12">
        <f t="shared" si="0"/>
        <v>1.6261999999999999E-2</v>
      </c>
      <c r="H11" s="1"/>
      <c r="I11" s="1"/>
      <c r="J11" s="1"/>
      <c r="K11" s="1"/>
      <c r="L11" s="1"/>
    </row>
    <row r="12" spans="1:12" x14ac:dyDescent="0.25">
      <c r="A12" s="4">
        <v>8</v>
      </c>
      <c r="B12" s="9">
        <v>1.004114</v>
      </c>
      <c r="C12" s="7">
        <v>0.98781249999999998</v>
      </c>
      <c r="D12" s="12">
        <f t="shared" si="0"/>
        <v>1.6301499999999969E-2</v>
      </c>
      <c r="H12" s="1"/>
      <c r="I12" s="1"/>
      <c r="J12" s="1"/>
      <c r="K12" s="1"/>
      <c r="L12" s="1"/>
    </row>
    <row r="13" spans="1:12" x14ac:dyDescent="0.25">
      <c r="A13" s="4">
        <v>9</v>
      </c>
      <c r="B13" s="9">
        <v>1.0035689999999999</v>
      </c>
      <c r="C13" s="7">
        <v>0.98736349999999995</v>
      </c>
      <c r="D13" s="12">
        <f t="shared" si="0"/>
        <v>1.6205499999999984E-2</v>
      </c>
      <c r="H13" s="1"/>
      <c r="I13" s="1"/>
      <c r="J13" s="1"/>
      <c r="K13" s="1"/>
      <c r="L13" s="1"/>
    </row>
    <row r="14" spans="1:12" x14ac:dyDescent="0.25">
      <c r="A14" s="4">
        <v>10</v>
      </c>
      <c r="B14" s="9">
        <v>1.0027269999999999</v>
      </c>
      <c r="C14" s="7">
        <v>0.98782130000000001</v>
      </c>
      <c r="D14" s="12">
        <f t="shared" si="0"/>
        <v>1.4905699999999911E-2</v>
      </c>
      <c r="I14" s="1"/>
      <c r="J14" s="1"/>
      <c r="K14" s="1"/>
      <c r="L14" s="1"/>
    </row>
    <row r="15" spans="1:12" x14ac:dyDescent="0.25">
      <c r="A15" s="4">
        <v>11</v>
      </c>
      <c r="B15" s="9">
        <v>1.001314</v>
      </c>
      <c r="C15" s="7">
        <v>0.98832240000000005</v>
      </c>
      <c r="D15" s="12">
        <f t="shared" si="0"/>
        <v>1.2991599999999992E-2</v>
      </c>
      <c r="I15" s="1"/>
      <c r="J15" s="1"/>
      <c r="K15" s="1"/>
      <c r="L15" s="1"/>
    </row>
    <row r="16" spans="1:12" x14ac:dyDescent="0.25">
      <c r="A16" s="4">
        <v>12</v>
      </c>
      <c r="B16" s="9">
        <v>0.99900509999999998</v>
      </c>
      <c r="C16" s="7">
        <v>0.99148259999999999</v>
      </c>
      <c r="D16" s="12">
        <f t="shared" si="0"/>
        <v>7.5224999999999875E-3</v>
      </c>
    </row>
    <row r="17" spans="1:4" x14ac:dyDescent="0.25">
      <c r="A17" s="5">
        <v>13</v>
      </c>
      <c r="B17" s="10">
        <v>0.99544469999999996</v>
      </c>
      <c r="C17" s="8">
        <v>0.99320819999999999</v>
      </c>
      <c r="D17" s="13">
        <f t="shared" si="0"/>
        <v>2.2364999999999746E-3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Res</vt:lpstr>
      <vt:lpstr>%HXC12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2015-02-27T23:59:16Z</dcterms:modified>
</cp:coreProperties>
</file>